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egreteria Generale\1_COMUNICAZIONI SEGRETARIO MAZZEO\PIAO\2025\ALLEGATI\PER DELIBERA\"/>
    </mc:Choice>
  </mc:AlternateContent>
  <xr:revisionPtr revIDLastSave="0" documentId="13_ncr:1_{220C37A5-4A66-4A80-AC4D-C63B8D2C52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definedNames>
    <definedName name="_xlnm._FilterDatabase" localSheetId="0" hidden="1">Foglio1!$A$2:$M$10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4" i="1"/>
  <c r="E5" i="1"/>
  <c r="E6" i="1"/>
  <c r="E7" i="1"/>
  <c r="E8" i="1"/>
  <c r="E9" i="1"/>
  <c r="A10" i="1"/>
  <c r="A21" i="1"/>
  <c r="A30" i="1"/>
  <c r="E26" i="1"/>
  <c r="E28" i="1"/>
  <c r="E29" i="1"/>
  <c r="E27" i="1"/>
  <c r="E25" i="1"/>
  <c r="E19" i="1"/>
  <c r="E18" i="1"/>
  <c r="E17" i="1"/>
  <c r="E16" i="1"/>
  <c r="E14" i="1"/>
  <c r="E3" i="1"/>
  <c r="E30" i="1" l="1"/>
  <c r="E21" i="1"/>
  <c r="E10" i="1"/>
</calcChain>
</file>

<file path=xl/sharedStrings.xml><?xml version="1.0" encoding="utf-8"?>
<sst xmlns="http://schemas.openxmlformats.org/spreadsheetml/2006/main" count="78" uniqueCount="26">
  <si>
    <t>NUMERO UNITA'</t>
  </si>
  <si>
    <t>CLASSIFICAZIONE</t>
  </si>
  <si>
    <t>PROFILI</t>
  </si>
  <si>
    <t>STIPENDIO LORDO ANNUO CADAUNO + IRAP + ONERI RIFLESSI</t>
  </si>
  <si>
    <t>STIPENDIO LORDO ANNUO TOTALE + IRAP + ONERI RIFLESSI</t>
  </si>
  <si>
    <t>AREA DEGLI ISTRUTTORI</t>
  </si>
  <si>
    <t>ISTRUTTORE AMMINISTRATIVO CONTABILE</t>
  </si>
  <si>
    <t>AREA DEI FUNZIONARI ED EQ</t>
  </si>
  <si>
    <t>DIRIGENTI</t>
  </si>
  <si>
    <t>DIRIGENTE</t>
  </si>
  <si>
    <t>FUNZIONARIO TECNICO</t>
  </si>
  <si>
    <t>FUNZIONARIO AMMINISTRATIVO CONTABILE</t>
  </si>
  <si>
    <t>ISTRUTTORE DI VIGILANZA</t>
  </si>
  <si>
    <t xml:space="preserve">2025 CESSAZIONI A TEMPO INDETERMINATO </t>
  </si>
  <si>
    <t>MOTIVO CESSAZIONE</t>
  </si>
  <si>
    <t>Pensione</t>
  </si>
  <si>
    <t>ISTRUTTORE TECNICO</t>
  </si>
  <si>
    <t>Pensione (n. 3 unità) /Dimissioni (n. 1 unità)</t>
  </si>
  <si>
    <t>ISTRUTTORE SOCIO EDUCATIVO</t>
  </si>
  <si>
    <t>AREA DEGLI OPERATORI</t>
  </si>
  <si>
    <t>OPERATORE</t>
  </si>
  <si>
    <t xml:space="preserve">2026 CESSAZIONI A TEMPO INDETERMINATO </t>
  </si>
  <si>
    <t xml:space="preserve">Pensione </t>
  </si>
  <si>
    <t xml:space="preserve">2027 CESSAZIONI A TEMPO INDETERMINATO </t>
  </si>
  <si>
    <t>AREA DEGLI OPERATORI ESPERTI</t>
  </si>
  <si>
    <t>OPERATORE ESPERTO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</si>
</sst>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#,##0.00&quot; &quot;;&quot;-&quot;#,##0.00&quot; &quot;;&quot; -&quot;#&quot; &quot;;&quot; &quot;@&quot; &quot;"/>
    <numFmt numFmtId="165" formatCode="\ #,##0.00\ ;\-#,##0.00\ ;&quot; -&quot;#\ ;\ @\ "/>
  </numFmts>
  <fonts count="9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color rgb="FF000000"/>
      <name val="Lucida Sans"/>
      <family val="2"/>
    </font>
    <font>
      <sz val="11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b/>
      <sz val="20"/>
      <color indexed="8"/>
      <name val="Times New Roman"/>
      <family val="1"/>
    </font>
    <font>
      <sz val="11"/>
      <color indexed="8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44"/>
      </patternFill>
    </fill>
    <fill>
      <patternFill patternType="solid">
        <fgColor theme="5" tint="0.39997558519241921"/>
        <bgColor indexed="44"/>
      </patternFill>
    </fill>
    <fill>
      <patternFill patternType="solid">
        <fgColor rgb="FFFFFF00"/>
        <bgColor indexed="44"/>
      </patternFill>
    </fill>
    <fill>
      <patternFill patternType="solid">
        <fgColor rgb="FFFFFF00"/>
        <bgColor rgb="FF9DC3E6"/>
      </patternFill>
    </fill>
    <fill>
      <patternFill patternType="solid">
        <fgColor rgb="FFFFC000"/>
        <bgColor rgb="FF9DC3E6"/>
      </patternFill>
    </fill>
    <fill>
      <patternFill patternType="solid">
        <fgColor rgb="FFFFC000"/>
        <bgColor indexed="44"/>
      </patternFill>
    </fill>
    <fill>
      <patternFill patternType="solid">
        <fgColor theme="0" tint="-4.9989318521683403E-2"/>
        <bgColor indexed="4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31"/>
      </patternFill>
    </fill>
    <fill>
      <patternFill patternType="solid">
        <fgColor rgb="FFFFFF00"/>
        <bgColor indexed="26"/>
      </patternFill>
    </fill>
    <fill>
      <patternFill patternType="solid">
        <fgColor theme="5" tint="0.39997558519241921"/>
        <bgColor rgb="FF9DC3E6"/>
      </patternFill>
    </fill>
    <fill>
      <patternFill patternType="solid">
        <fgColor rgb="FF92D050"/>
        <bgColor indexed="4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Border="0" applyProtection="0"/>
    <xf numFmtId="165" fontId="8" fillId="0" borderId="0" applyBorder="0" applyProtection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5" fillId="6" borderId="3" xfId="1" applyFont="1" applyFill="1" applyBorder="1" applyAlignment="1">
      <alignment horizontal="center" vertical="center" wrapText="1"/>
    </xf>
    <xf numFmtId="4" fontId="3" fillId="7" borderId="3" xfId="0" applyNumberFormat="1" applyFont="1" applyFill="1" applyBorder="1" applyAlignment="1">
      <alignment horizontal="center" vertical="center" wrapText="1"/>
    </xf>
    <xf numFmtId="4" fontId="3" fillId="4" borderId="8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6" fillId="9" borderId="13" xfId="0" applyFont="1" applyFill="1" applyBorder="1"/>
    <xf numFmtId="0" fontId="1" fillId="8" borderId="14" xfId="0" applyFont="1" applyFill="1" applyBorder="1" applyAlignment="1">
      <alignment horizontal="center" vertical="center" wrapText="1"/>
    </xf>
    <xf numFmtId="4" fontId="1" fillId="8" borderId="15" xfId="0" applyNumberFormat="1" applyFont="1" applyFill="1" applyBorder="1" applyAlignment="1">
      <alignment horizontal="center" vertical="center" wrapText="1"/>
    </xf>
    <xf numFmtId="0" fontId="6" fillId="9" borderId="15" xfId="0" applyFont="1" applyFill="1" applyBorder="1"/>
    <xf numFmtId="164" fontId="5" fillId="5" borderId="16" xfId="1" applyFont="1" applyFill="1" applyBorder="1" applyAlignment="1">
      <alignment horizontal="center" vertical="center" wrapText="1"/>
    </xf>
    <xf numFmtId="4" fontId="3" fillId="7" borderId="16" xfId="0" applyNumberFormat="1" applyFont="1" applyFill="1" applyBorder="1" applyAlignment="1">
      <alignment horizontal="center" vertical="center" wrapText="1"/>
    </xf>
    <xf numFmtId="164" fontId="5" fillId="6" borderId="16" xfId="1" applyFont="1" applyFill="1" applyBorder="1" applyAlignment="1">
      <alignment horizontal="center" vertical="center" wrapText="1"/>
    </xf>
    <xf numFmtId="164" fontId="5" fillId="5" borderId="17" xfId="1" applyFont="1" applyFill="1" applyBorder="1" applyAlignment="1">
      <alignment horizontal="center" vertical="center" wrapText="1"/>
    </xf>
    <xf numFmtId="0" fontId="3" fillId="11" borderId="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4" fontId="3" fillId="12" borderId="12" xfId="1" applyFont="1" applyFill="1" applyBorder="1" applyAlignment="1">
      <alignment horizontal="center" vertical="center" wrapText="1"/>
    </xf>
    <xf numFmtId="164" fontId="3" fillId="12" borderId="3" xfId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13" borderId="11" xfId="0" applyFont="1" applyFill="1" applyBorder="1" applyAlignment="1">
      <alignment horizontal="center" vertical="center" wrapText="1"/>
    </xf>
    <xf numFmtId="4" fontId="2" fillId="13" borderId="12" xfId="0" applyNumberFormat="1" applyFont="1" applyFill="1" applyBorder="1" applyAlignment="1">
      <alignment horizontal="center" vertical="center" wrapText="1"/>
    </xf>
    <xf numFmtId="4" fontId="2" fillId="13" borderId="6" xfId="0" applyNumberFormat="1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7" fillId="10" borderId="14" xfId="0" applyFont="1" applyFill="1" applyBorder="1" applyAlignment="1">
      <alignment horizontal="center" vertical="center"/>
    </xf>
    <xf numFmtId="0" fontId="7" fillId="10" borderId="15" xfId="0" applyFont="1" applyFill="1" applyBorder="1" applyAlignment="1">
      <alignment horizontal="center" vertical="center"/>
    </xf>
    <xf numFmtId="0" fontId="7" fillId="10" borderId="13" xfId="0" applyFont="1" applyFill="1" applyBorder="1" applyAlignment="1">
      <alignment horizontal="center" vertical="center"/>
    </xf>
  </cellXfs>
  <cellStyles count="3">
    <cellStyle name="Excel Built-in Comma" xfId="1" xr:uid="{00000000-0005-0000-0000-000000000000}"/>
    <cellStyle name="Excel Built-in Normal 1" xfId="2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FEE2F8"/>
      <color rgb="FFFD9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topLeftCell="A27" zoomScaleNormal="100" zoomScaleSheetLayoutView="100" workbookViewId="0">
      <selection activeCell="E26" sqref="E26"/>
    </sheetView>
  </sheetViews>
  <sheetFormatPr defaultRowHeight="58.5" customHeight="1" x14ac:dyDescent="0.25"/>
  <cols>
    <col min="1" max="1" width="27.28515625" customWidth="1"/>
    <col min="2" max="2" width="36.7109375" customWidth="1"/>
    <col min="3" max="3" width="44.28515625" customWidth="1"/>
    <col min="4" max="4" width="33.7109375" bestFit="1" customWidth="1"/>
    <col min="5" max="5" width="33.42578125" bestFit="1" customWidth="1"/>
    <col min="6" max="6" width="37" bestFit="1" customWidth="1"/>
    <col min="7" max="7" width="20.42578125" bestFit="1" customWidth="1"/>
    <col min="8" max="8" width="21.140625" customWidth="1"/>
    <col min="9" max="13" width="38.85546875" customWidth="1"/>
  </cols>
  <sheetData>
    <row r="1" spans="1:6" ht="58.5" customHeight="1" thickBot="1" x14ac:dyDescent="0.3">
      <c r="A1" s="35" t="s">
        <v>13</v>
      </c>
      <c r="B1" s="36"/>
      <c r="C1" s="36"/>
      <c r="D1" s="36"/>
      <c r="E1" s="36"/>
      <c r="F1" s="37"/>
    </row>
    <row r="2" spans="1:6" ht="80.25" customHeight="1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14</v>
      </c>
    </row>
    <row r="3" spans="1:6" ht="58.5" customHeight="1" x14ac:dyDescent="0.25">
      <c r="A3" s="20">
        <v>5</v>
      </c>
      <c r="B3" s="21" t="s">
        <v>7</v>
      </c>
      <c r="C3" s="7" t="s">
        <v>11</v>
      </c>
      <c r="D3" s="18">
        <v>36545.03</v>
      </c>
      <c r="E3" s="6">
        <f t="shared" ref="E3:E9" si="0">D3*A3</f>
        <v>182725.15</v>
      </c>
      <c r="F3" s="19" t="s">
        <v>15</v>
      </c>
    </row>
    <row r="4" spans="1:6" ht="58.5" customHeight="1" x14ac:dyDescent="0.25">
      <c r="A4" s="23">
        <v>1</v>
      </c>
      <c r="B4" s="22" t="s">
        <v>7</v>
      </c>
      <c r="C4" s="8" t="s">
        <v>10</v>
      </c>
      <c r="D4" s="15">
        <v>36665.35</v>
      </c>
      <c r="E4" s="15">
        <f>D4*A4</f>
        <v>36665.35</v>
      </c>
      <c r="F4" s="19" t="s">
        <v>15</v>
      </c>
    </row>
    <row r="5" spans="1:6" ht="58.5" customHeight="1" x14ac:dyDescent="0.25">
      <c r="A5" s="24">
        <v>4</v>
      </c>
      <c r="B5" s="25" t="s">
        <v>5</v>
      </c>
      <c r="C5" s="9" t="s">
        <v>6</v>
      </c>
      <c r="D5" s="16">
        <v>33647.160000000003</v>
      </c>
      <c r="E5" s="5">
        <f>D5*A5</f>
        <v>134588.64000000001</v>
      </c>
      <c r="F5" s="9" t="s">
        <v>17</v>
      </c>
    </row>
    <row r="6" spans="1:6" ht="58.5" customHeight="1" x14ac:dyDescent="0.25">
      <c r="A6" s="24">
        <v>1</v>
      </c>
      <c r="B6" s="25" t="s">
        <v>5</v>
      </c>
      <c r="C6" s="9" t="s">
        <v>16</v>
      </c>
      <c r="D6" s="17">
        <v>33757.94</v>
      </c>
      <c r="E6" s="4">
        <f t="shared" si="0"/>
        <v>33757.94</v>
      </c>
      <c r="F6" s="9" t="s">
        <v>15</v>
      </c>
    </row>
    <row r="7" spans="1:6" ht="58.5" customHeight="1" x14ac:dyDescent="0.25">
      <c r="A7" s="24">
        <v>1</v>
      </c>
      <c r="B7" s="25" t="s">
        <v>5</v>
      </c>
      <c r="C7" s="9" t="s">
        <v>18</v>
      </c>
      <c r="D7" s="17">
        <v>33647.160000000003</v>
      </c>
      <c r="E7" s="4">
        <f t="shared" si="0"/>
        <v>33647.160000000003</v>
      </c>
      <c r="F7" s="9" t="s">
        <v>15</v>
      </c>
    </row>
    <row r="8" spans="1:6" ht="58.5" customHeight="1" x14ac:dyDescent="0.25">
      <c r="A8" s="3">
        <v>1</v>
      </c>
      <c r="B8" s="3" t="s">
        <v>5</v>
      </c>
      <c r="C8" s="10" t="s">
        <v>12</v>
      </c>
      <c r="D8" s="26">
        <v>35438.81</v>
      </c>
      <c r="E8" s="27">
        <f t="shared" si="0"/>
        <v>35438.81</v>
      </c>
      <c r="F8" s="28" t="s">
        <v>15</v>
      </c>
    </row>
    <row r="9" spans="1:6" ht="58.5" customHeight="1" thickBot="1" x14ac:dyDescent="0.3">
      <c r="A9" s="29">
        <v>1</v>
      </c>
      <c r="B9" s="30" t="s">
        <v>19</v>
      </c>
      <c r="C9" s="31" t="s">
        <v>20</v>
      </c>
      <c r="D9" s="32">
        <v>28734.03</v>
      </c>
      <c r="E9" s="33">
        <f t="shared" si="0"/>
        <v>28734.03</v>
      </c>
      <c r="F9" s="34" t="s">
        <v>15</v>
      </c>
    </row>
    <row r="10" spans="1:6" ht="39" customHeight="1" thickBot="1" x14ac:dyDescent="0.35">
      <c r="A10" s="12">
        <f>SUM(A3:A9)</f>
        <v>14</v>
      </c>
      <c r="B10" s="14"/>
      <c r="C10" s="14"/>
      <c r="D10" s="14"/>
      <c r="E10" s="13">
        <f>SUM(E3:E9)</f>
        <v>485557.07999999996</v>
      </c>
      <c r="F10" s="11"/>
    </row>
    <row r="11" spans="1:6" ht="58.5" customHeight="1" thickBot="1" x14ac:dyDescent="0.3"/>
    <row r="12" spans="1:6" ht="58.5" customHeight="1" thickBot="1" x14ac:dyDescent="0.3">
      <c r="A12" s="35" t="s">
        <v>21</v>
      </c>
      <c r="B12" s="36"/>
      <c r="C12" s="36"/>
      <c r="D12" s="36"/>
      <c r="E12" s="36"/>
      <c r="F12" s="37"/>
    </row>
    <row r="13" spans="1:6" ht="58.5" customHeight="1" thickBot="1" x14ac:dyDescent="0.3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2" t="s">
        <v>14</v>
      </c>
    </row>
    <row r="14" spans="1:6" ht="58.5" customHeight="1" x14ac:dyDescent="0.25">
      <c r="A14" s="20">
        <v>3</v>
      </c>
      <c r="B14" s="21" t="s">
        <v>7</v>
      </c>
      <c r="C14" s="7" t="s">
        <v>11</v>
      </c>
      <c r="D14" s="18">
        <v>36545.03</v>
      </c>
      <c r="E14" s="6">
        <f t="shared" ref="E14" si="1">D14*A14</f>
        <v>109635.09</v>
      </c>
      <c r="F14" s="19" t="s">
        <v>15</v>
      </c>
    </row>
    <row r="15" spans="1:6" ht="58.5" customHeight="1" x14ac:dyDescent="0.25">
      <c r="A15" s="23">
        <v>1</v>
      </c>
      <c r="B15" s="22" t="s">
        <v>7</v>
      </c>
      <c r="C15" s="8" t="s">
        <v>10</v>
      </c>
      <c r="D15" s="15">
        <v>36665.35</v>
      </c>
      <c r="E15" s="15">
        <f>D15*A15</f>
        <v>36665.35</v>
      </c>
      <c r="F15" s="19" t="s">
        <v>15</v>
      </c>
    </row>
    <row r="16" spans="1:6" ht="58.5" customHeight="1" x14ac:dyDescent="0.25">
      <c r="A16" s="24">
        <v>3</v>
      </c>
      <c r="B16" s="25" t="s">
        <v>5</v>
      </c>
      <c r="C16" s="9" t="s">
        <v>6</v>
      </c>
      <c r="D16" s="16">
        <v>33647.160000000003</v>
      </c>
      <c r="E16" s="5">
        <f>D16*A16</f>
        <v>100941.48000000001</v>
      </c>
      <c r="F16" s="9" t="s">
        <v>22</v>
      </c>
    </row>
    <row r="17" spans="1:6" ht="58.5" customHeight="1" x14ac:dyDescent="0.25">
      <c r="A17" s="24">
        <v>1</v>
      </c>
      <c r="B17" s="25" t="s">
        <v>5</v>
      </c>
      <c r="C17" s="9" t="s">
        <v>16</v>
      </c>
      <c r="D17" s="17">
        <v>33757.94</v>
      </c>
      <c r="E17" s="4">
        <f t="shared" ref="E17:E19" si="2">D17*A17</f>
        <v>33757.94</v>
      </c>
      <c r="F17" s="9" t="s">
        <v>15</v>
      </c>
    </row>
    <row r="18" spans="1:6" ht="58.5" customHeight="1" x14ac:dyDescent="0.25">
      <c r="A18" s="24">
        <v>1</v>
      </c>
      <c r="B18" s="25" t="s">
        <v>5</v>
      </c>
      <c r="C18" s="9" t="s">
        <v>18</v>
      </c>
      <c r="D18" s="17">
        <v>33647.160000000003</v>
      </c>
      <c r="E18" s="4">
        <f t="shared" si="2"/>
        <v>33647.160000000003</v>
      </c>
      <c r="F18" s="9" t="s">
        <v>15</v>
      </c>
    </row>
    <row r="19" spans="1:6" ht="58.5" customHeight="1" x14ac:dyDescent="0.25">
      <c r="A19" s="3">
        <v>2</v>
      </c>
      <c r="B19" s="3" t="s">
        <v>5</v>
      </c>
      <c r="C19" s="10" t="s">
        <v>12</v>
      </c>
      <c r="D19" s="26">
        <v>35438.81</v>
      </c>
      <c r="E19" s="27">
        <f t="shared" si="2"/>
        <v>70877.62</v>
      </c>
      <c r="F19" s="28" t="s">
        <v>15</v>
      </c>
    </row>
    <row r="20" spans="1:6" ht="58.5" customHeight="1" thickBot="1" x14ac:dyDescent="0.3">
      <c r="A20" s="29">
        <v>1</v>
      </c>
      <c r="B20" s="30" t="s">
        <v>8</v>
      </c>
      <c r="C20" s="31" t="s">
        <v>9</v>
      </c>
      <c r="D20" s="32">
        <v>66735.25</v>
      </c>
      <c r="E20" s="32">
        <v>66735.25</v>
      </c>
      <c r="F20" s="34" t="s">
        <v>15</v>
      </c>
    </row>
    <row r="21" spans="1:6" ht="58.5" customHeight="1" thickBot="1" x14ac:dyDescent="0.35">
      <c r="A21" s="12">
        <f>SUM(A14:A20)</f>
        <v>12</v>
      </c>
      <c r="B21" s="14"/>
      <c r="C21" s="14"/>
      <c r="D21" s="14"/>
      <c r="E21" s="13">
        <f>SUM(E14:E20)</f>
        <v>452259.89</v>
      </c>
      <c r="F21" s="11"/>
    </row>
    <row r="22" spans="1:6" ht="58.5" customHeight="1" thickBot="1" x14ac:dyDescent="0.3"/>
    <row r="23" spans="1:6" ht="58.5" customHeight="1" thickBot="1" x14ac:dyDescent="0.3">
      <c r="A23" s="35" t="s">
        <v>23</v>
      </c>
      <c r="B23" s="36"/>
      <c r="C23" s="36"/>
      <c r="D23" s="36"/>
      <c r="E23" s="36"/>
      <c r="F23" s="37"/>
    </row>
    <row r="24" spans="1:6" ht="58.5" customHeight="1" thickBot="1" x14ac:dyDescent="0.3">
      <c r="A24" s="1" t="s">
        <v>0</v>
      </c>
      <c r="B24" s="1" t="s">
        <v>1</v>
      </c>
      <c r="C24" s="1" t="s">
        <v>2</v>
      </c>
      <c r="D24" s="1" t="s">
        <v>3</v>
      </c>
      <c r="E24" s="1" t="s">
        <v>4</v>
      </c>
      <c r="F24" s="2" t="s">
        <v>14</v>
      </c>
    </row>
    <row r="25" spans="1:6" ht="58.5" customHeight="1" thickBot="1" x14ac:dyDescent="0.3">
      <c r="A25" s="20">
        <v>3</v>
      </c>
      <c r="B25" s="21" t="s">
        <v>7</v>
      </c>
      <c r="C25" s="7" t="s">
        <v>11</v>
      </c>
      <c r="D25" s="18">
        <v>36545.03</v>
      </c>
      <c r="E25" s="6">
        <f t="shared" ref="E25:E26" si="3">D25*A25</f>
        <v>109635.09</v>
      </c>
      <c r="F25" s="19" t="s">
        <v>15</v>
      </c>
    </row>
    <row r="26" spans="1:6" ht="58.5" customHeight="1" x14ac:dyDescent="0.25">
      <c r="A26" s="23">
        <v>2</v>
      </c>
      <c r="B26" s="22" t="s">
        <v>7</v>
      </c>
      <c r="C26" s="8" t="s">
        <v>10</v>
      </c>
      <c r="D26" s="15">
        <v>36665.35</v>
      </c>
      <c r="E26" s="6">
        <f t="shared" si="3"/>
        <v>73330.7</v>
      </c>
      <c r="F26" s="19" t="s">
        <v>15</v>
      </c>
    </row>
    <row r="27" spans="1:6" ht="58.5" customHeight="1" x14ac:dyDescent="0.25">
      <c r="A27" s="24">
        <v>6</v>
      </c>
      <c r="B27" s="25" t="s">
        <v>5</v>
      </c>
      <c r="C27" s="9" t="s">
        <v>6</v>
      </c>
      <c r="D27" s="16">
        <v>33647.160000000003</v>
      </c>
      <c r="E27" s="5">
        <f>D27*A27</f>
        <v>201882.96000000002</v>
      </c>
      <c r="F27" s="9" t="s">
        <v>22</v>
      </c>
    </row>
    <row r="28" spans="1:6" ht="58.5" customHeight="1" x14ac:dyDescent="0.25">
      <c r="A28" s="3">
        <v>2</v>
      </c>
      <c r="B28" s="3" t="s">
        <v>5</v>
      </c>
      <c r="C28" s="10" t="s">
        <v>12</v>
      </c>
      <c r="D28" s="26">
        <v>35438.81</v>
      </c>
      <c r="E28" s="27">
        <f t="shared" ref="E28" si="4">D28*A28</f>
        <v>70877.62</v>
      </c>
      <c r="F28" s="28" t="s">
        <v>15</v>
      </c>
    </row>
    <row r="29" spans="1:6" ht="58.5" customHeight="1" thickBot="1" x14ac:dyDescent="0.3">
      <c r="A29" s="24">
        <v>1</v>
      </c>
      <c r="B29" s="25" t="s">
        <v>24</v>
      </c>
      <c r="C29" s="9" t="s">
        <v>25</v>
      </c>
      <c r="D29" s="17">
        <v>30002.49</v>
      </c>
      <c r="E29" s="4">
        <f t="shared" ref="E29" si="5">D29*A29</f>
        <v>30002.49</v>
      </c>
      <c r="F29" s="9" t="s">
        <v>15</v>
      </c>
    </row>
    <row r="30" spans="1:6" ht="58.5" customHeight="1" thickBot="1" x14ac:dyDescent="0.35">
      <c r="A30" s="12">
        <f>SUM(A25:A29)</f>
        <v>14</v>
      </c>
      <c r="B30" s="14"/>
      <c r="C30" s="14"/>
      <c r="D30" s="14"/>
      <c r="E30" s="13">
        <f>SUM(E25:E29)</f>
        <v>485728.86</v>
      </c>
      <c r="F30" s="11"/>
    </row>
  </sheetData>
  <mergeCells count="3">
    <mergeCell ref="A1:F1"/>
    <mergeCell ref="A12:F12"/>
    <mergeCell ref="A23:F23"/>
  </mergeCells>
  <pageMargins left="0.70866141732283472" right="0.70866141732283472" top="0.74803149606299213" bottom="0.74803149606299213" header="0.31496062992125984" footer="0.31496062992125984"/>
  <pageSetup paperSize="8" scale="43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Simona.Gallo</dc:creator>
  <cp:lastModifiedBy>SIMONA GALLO</cp:lastModifiedBy>
  <cp:lastPrinted>2025-03-26T10:24:28Z</cp:lastPrinted>
  <dcterms:created xsi:type="dcterms:W3CDTF">2024-11-08T07:40:04Z</dcterms:created>
  <dcterms:modified xsi:type="dcterms:W3CDTF">2025-03-27T20:31:40Z</dcterms:modified>
</cp:coreProperties>
</file>